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0" windowHeight="10240" activeTab="3"/>
  </bookViews>
  <sheets>
    <sheet name="Кузнецкая 9" sheetId="1" r:id="rId1"/>
    <sheet name="Кузнецкая 9(2019)" sheetId="2" r:id="rId2"/>
    <sheet name="Кузнецкая 9(2020)" sheetId="3" r:id="rId3"/>
    <sheet name="Кузнецкая 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9'!#REF!,'Кузнецкая 9'!#REF!</definedName>
    <definedName name="Z_6E36EA37_049E_4FAE_B719_2847CD16F858_.wvu.Rows" localSheetId="0" hidden="1">'Кузнецкая 9'!$42:$45</definedName>
    <definedName name="Z_73C0D023_21BD_4441_8EFA_957546C15799_.wvu.Cols" localSheetId="0" hidden="1">'Кузнецкая 9'!#REF!,'Кузнецкая 9'!#REF!</definedName>
    <definedName name="Z_73C0D023_21BD_4441_8EFA_957546C15799_.wvu.Rows" localSheetId="0" hidden="1">'Кузнецкая 9'!$42:$45</definedName>
    <definedName name="_xlnm.Print_Area" localSheetId="0">'Кузнецкая 9'!$A$1:$G$60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8" i="2"/>
  <c r="F57" i="2"/>
  <c r="F33" i="2" l="1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48" i="1" l="1"/>
  <c r="F47" i="1"/>
  <c r="F46" i="1"/>
  <c r="F41" i="1"/>
  <c r="F40" i="1"/>
  <c r="F38" i="1"/>
  <c r="F37" i="1"/>
  <c r="F36" i="1"/>
  <c r="F35" i="1"/>
  <c r="F32" i="1" s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F58" i="1" l="1"/>
  <c r="E3" i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<sst xmlns="http://schemas.openxmlformats.org/spreadsheetml/2006/main" count="242" uniqueCount="79">
  <si>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</si>
  <si>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</si>
  <si>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</si>
  <si>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</si>
  <si>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</si>
  <si>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</si>
  <si>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</si>
  <si>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</si>
  <si>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</si>
  <si>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</si>
  <si>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</si>
  <si>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</si>
  <si>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</si>
  <si>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</si>
  <si>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</si>
  <si>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</si>
  <si>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</si>
  <si>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</si>
  <si>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</si>
  <si>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</si>
  <si>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</si>
  <si>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</si>
  <si>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</si>
  <si>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</si>
  <si>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</si>
  <si>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</si>
  <si>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</si>
  <si>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</si>
  <si>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</si>
  <si>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</si>
  <si>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</si>
  <si>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</si>
  <si>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</si>
  <si>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</si>
  <si>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</si>
  <si>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</si>
  <si>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</si>
  <si>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</si>
  <si>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</t>
  </si>
  <si>
    <t>в управлении с 01.08.2015г</t>
  </si>
  <si>
    <t>задолженность с нарастающим итогом с -01.08.2015г</t>
  </si>
  <si>
    <t>Управление всего, в т.ч.: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</si>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</sst>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80">
          <cell r="W480">
            <v>0</v>
          </cell>
          <cell r="X480">
            <v>0</v>
          </cell>
          <cell r="Y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Y480">
            <v>0</v>
          </cell>
          <cell r="BB480">
            <v>0</v>
          </cell>
          <cell r="BC480">
            <v>0</v>
          </cell>
          <cell r="CN480">
            <v>634.83807589138405</v>
          </cell>
          <cell r="CO480">
            <v>130.11411348654624</v>
          </cell>
          <cell r="CP480">
            <v>0</v>
          </cell>
          <cell r="DB480">
            <v>0</v>
          </cell>
          <cell r="DG480">
            <v>542.22609122317272</v>
          </cell>
          <cell r="DU480">
            <v>0</v>
          </cell>
          <cell r="DV480">
            <v>0</v>
          </cell>
          <cell r="DW480">
            <v>0</v>
          </cell>
          <cell r="EK480">
            <v>0</v>
          </cell>
          <cell r="EQ480">
            <v>33.766096362381965</v>
          </cell>
          <cell r="FB480">
            <v>1812.387045754715</v>
          </cell>
          <cell r="FC480">
            <v>370.64035081161904</v>
          </cell>
          <cell r="FD480">
            <v>0</v>
          </cell>
          <cell r="FL480">
            <v>0</v>
          </cell>
          <cell r="FS480">
            <v>1466.6619463906184</v>
          </cell>
          <cell r="FX480">
            <v>0</v>
          </cell>
          <cell r="FY480">
            <v>0</v>
          </cell>
          <cell r="FZ480">
            <v>0</v>
          </cell>
          <cell r="GG480">
            <v>0</v>
          </cell>
          <cell r="GL480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80">
          <cell r="W480">
            <v>599.01715052671921</v>
          </cell>
          <cell r="X480">
            <v>184.11134736296026</v>
          </cell>
          <cell r="Y480">
            <v>0</v>
          </cell>
          <cell r="AK480">
            <v>0</v>
          </cell>
          <cell r="AV480">
            <v>0</v>
          </cell>
          <cell r="AY480">
            <v>2611.3909759134472</v>
          </cell>
          <cell r="BM480">
            <v>0</v>
          </cell>
          <cell r="BN480">
            <v>0</v>
          </cell>
          <cell r="CN480">
            <v>728.92559156933328</v>
          </cell>
          <cell r="CO480">
            <v>225.96693338649325</v>
          </cell>
          <cell r="CP480">
            <v>0</v>
          </cell>
          <cell r="DB480">
            <v>0</v>
          </cell>
          <cell r="DG480">
            <v>1053.7202042176177</v>
          </cell>
          <cell r="DU480">
            <v>0</v>
          </cell>
          <cell r="DV480">
            <v>0</v>
          </cell>
          <cell r="DW480">
            <v>0</v>
          </cell>
          <cell r="EL480">
            <v>0</v>
          </cell>
          <cell r="EQ480">
            <v>0</v>
          </cell>
          <cell r="FB480">
            <v>0</v>
          </cell>
          <cell r="FC480">
            <v>0</v>
          </cell>
          <cell r="FD480">
            <v>0</v>
          </cell>
          <cell r="FL480">
            <v>0</v>
          </cell>
          <cell r="FS480">
            <v>0</v>
          </cell>
          <cell r="FX480">
            <v>0</v>
          </cell>
          <cell r="FY480">
            <v>0</v>
          </cell>
          <cell r="FZ480">
            <v>0</v>
          </cell>
          <cell r="GG480">
            <v>0</v>
          </cell>
          <cell r="GL480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80">
          <cell r="W480">
            <v>165.51983543731816</v>
          </cell>
          <cell r="X480">
            <v>42.247963180131769</v>
          </cell>
          <cell r="Y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Y480">
            <v>623.11618566684774</v>
          </cell>
          <cell r="BM480">
            <v>0</v>
          </cell>
          <cell r="CN480">
            <v>532.92226138269939</v>
          </cell>
          <cell r="CO480">
            <v>165.20590102863682</v>
          </cell>
          <cell r="CP480">
            <v>0</v>
          </cell>
          <cell r="DB480">
            <v>0</v>
          </cell>
          <cell r="DF480">
            <v>485.37854459198144</v>
          </cell>
          <cell r="DU480">
            <v>0</v>
          </cell>
          <cell r="DV480">
            <v>0</v>
          </cell>
          <cell r="DW480">
            <v>0</v>
          </cell>
          <cell r="EK480">
            <v>0</v>
          </cell>
          <cell r="EP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L480">
            <v>0</v>
          </cell>
          <cell r="FS480">
            <v>0</v>
          </cell>
          <cell r="FX480">
            <v>0</v>
          </cell>
          <cell r="FY480">
            <v>0</v>
          </cell>
          <cell r="FZ480">
            <v>0</v>
          </cell>
          <cell r="GG480">
            <v>0</v>
          </cell>
          <cell r="GL480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80">
          <cell r="W480">
            <v>75.579844518371189</v>
          </cell>
          <cell r="X480">
            <v>17.861701072691748</v>
          </cell>
          <cell r="Y480">
            <v>0</v>
          </cell>
          <cell r="AV480">
            <v>0</v>
          </cell>
          <cell r="AY480">
            <v>299.33576399181965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CN480">
            <v>576.25026123953523</v>
          </cell>
          <cell r="CO480">
            <v>160.60510335554847</v>
          </cell>
          <cell r="CP480">
            <v>269.91149999999999</v>
          </cell>
          <cell r="DB480">
            <v>0</v>
          </cell>
          <cell r="DG480">
            <v>520.09297995897828</v>
          </cell>
          <cell r="DL480">
            <v>0</v>
          </cell>
          <cell r="DP480">
            <v>0</v>
          </cell>
          <cell r="DT480">
            <v>0</v>
          </cell>
          <cell r="DU480">
            <v>0</v>
          </cell>
          <cell r="DV480">
            <v>0</v>
          </cell>
          <cell r="DX480">
            <v>0</v>
          </cell>
          <cell r="DY480">
            <v>0</v>
          </cell>
          <cell r="DZ480">
            <v>0</v>
          </cell>
          <cell r="EA480">
            <v>0</v>
          </cell>
          <cell r="EB480">
            <v>0</v>
          </cell>
          <cell r="EC480">
            <v>1366.4482499999999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P480">
            <v>0</v>
          </cell>
          <cell r="EU480">
            <v>0</v>
          </cell>
          <cell r="EW480">
            <v>0</v>
          </cell>
          <cell r="EY480">
            <v>0</v>
          </cell>
          <cell r="FA480">
            <v>0</v>
          </cell>
          <cell r="FL480">
            <v>0</v>
          </cell>
          <cell r="FS480">
            <v>0</v>
          </cell>
          <cell r="FV480">
            <v>0</v>
          </cell>
          <cell r="FZ480">
            <v>0</v>
          </cell>
          <cell r="GG480">
            <v>0</v>
          </cell>
          <cell r="GL48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0"/>
  <sheetViews>
    <sheetView topLeftCell="A32" zoomScaleNormal="100" zoomScaleSheetLayoutView="70" workbookViewId="0">
      <selection activeCell="G6" sqref="G6"/>
    </sheetView>
  </sheetViews>
  <sheetFormatPr defaultColWidth="9.08984375" defaultRowHeight="13" x14ac:dyDescent="0.3"/>
  <cols>
    <col min="1" max="3" width="9.08984375" style="1"/>
    <col min="4" max="4" width="27.45312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3.54296875" style="1" customWidth="1"/>
    <col min="9" max="16384" width="9.08984375" style="1"/>
  </cols>
  <sheetData>
    <row r="1" spans="1:7" ht="18" customHeight="1" x14ac:dyDescent="0.3">
      <c r="A1" s="81" t="s">
        <v>51</v>
      </c>
      <c r="B1" s="81"/>
      <c r="C1" s="81"/>
      <c r="D1" s="81"/>
      <c r="E1" s="81"/>
      <c r="F1" s="81"/>
      <c r="G1" s="82"/>
    </row>
    <row r="2" spans="1:7" ht="21" customHeight="1" x14ac:dyDescent="0.3">
      <c r="A2" s="83" t="s">
        <v>38</v>
      </c>
      <c r="B2" s="84"/>
      <c r="C2" s="84"/>
      <c r="D2" s="84"/>
      <c r="E2" s="84"/>
      <c r="F2" s="84"/>
      <c r="G2" s="84"/>
    </row>
    <row r="3" spans="1:7" ht="14.25" hidden="1" customHeight="1" x14ac:dyDescent="0.3">
      <c r="A3" s="85" t="s">
        <v>0</v>
      </c>
      <c r="B3" s="86"/>
      <c r="C3" s="86"/>
      <c r="D3" s="86"/>
      <c r="E3" s="2">
        <f>E4+E5</f>
        <v>0</v>
      </c>
      <c r="F3" s="3" t="s">
        <v>1</v>
      </c>
    </row>
    <row r="4" spans="1:7" ht="14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t="14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ht="15.5" x14ac:dyDescent="0.3">
      <c r="A6" s="4"/>
      <c r="B6" s="5"/>
      <c r="C6" s="6"/>
      <c r="D6" s="7"/>
      <c r="E6" s="32" t="s">
        <v>50</v>
      </c>
      <c r="G6" s="36" t="s">
        <v>39</v>
      </c>
    </row>
    <row r="7" spans="1:7" ht="10.25" customHeight="1" x14ac:dyDescent="0.35">
      <c r="A7" s="8"/>
      <c r="B7" s="9"/>
      <c r="C7" s="10"/>
      <c r="D7" s="11"/>
      <c r="E7" s="12"/>
      <c r="F7" s="13"/>
    </row>
    <row r="8" spans="1:7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">
        <v>40</v>
      </c>
    </row>
    <row r="9" spans="1:7" ht="15" x14ac:dyDescent="0.3">
      <c r="A9" s="90" t="s">
        <v>8</v>
      </c>
      <c r="B9" s="91"/>
      <c r="C9" s="91"/>
      <c r="D9" s="92"/>
      <c r="E9" s="16">
        <f>SUM(E10:E14)</f>
        <v>26717.55</v>
      </c>
      <c r="F9" s="16">
        <f t="shared" ref="F9:G9" si="0">SUM(F10:F14)</f>
        <v>22372.47</v>
      </c>
      <c r="G9" s="16">
        <f t="shared" si="0"/>
        <v>5136.0200000000004</v>
      </c>
    </row>
    <row r="10" spans="1:7" ht="13.25" customHeight="1" x14ac:dyDescent="0.35">
      <c r="A10" s="71" t="s">
        <v>9</v>
      </c>
      <c r="B10" s="72"/>
      <c r="C10" s="72"/>
      <c r="D10" s="73"/>
      <c r="E10" s="17">
        <v>11419.26</v>
      </c>
      <c r="F10" s="17">
        <v>9752.92</v>
      </c>
      <c r="G10" s="18">
        <v>1666.34</v>
      </c>
    </row>
    <row r="11" spans="1:7" ht="14.4" customHeight="1" x14ac:dyDescent="0.35">
      <c r="A11" s="71" t="s">
        <v>10</v>
      </c>
      <c r="B11" s="72"/>
      <c r="C11" s="72"/>
      <c r="D11" s="73"/>
      <c r="E11" s="17"/>
      <c r="F11" s="17"/>
      <c r="G11" s="18"/>
    </row>
    <row r="12" spans="1:7" ht="14" customHeight="1" x14ac:dyDescent="0.35">
      <c r="A12" s="71" t="s">
        <v>11</v>
      </c>
      <c r="B12" s="72"/>
      <c r="C12" s="72"/>
      <c r="D12" s="73"/>
      <c r="E12" s="17">
        <v>5916.56</v>
      </c>
      <c r="F12" s="17">
        <v>4872.1899999999996</v>
      </c>
      <c r="G12" s="18">
        <v>1355.05</v>
      </c>
    </row>
    <row r="13" spans="1:7" ht="13.5" customHeight="1" x14ac:dyDescent="0.35">
      <c r="A13" s="71" t="s">
        <v>12</v>
      </c>
      <c r="B13" s="72"/>
      <c r="C13" s="72"/>
      <c r="D13" s="73"/>
      <c r="E13" s="17">
        <v>9381.73</v>
      </c>
      <c r="F13" s="17">
        <v>7747.36</v>
      </c>
      <c r="G13" s="18">
        <v>2114.63</v>
      </c>
    </row>
    <row r="14" spans="1:7" ht="14.4" customHeight="1" x14ac:dyDescent="0.35">
      <c r="A14" s="70" t="s">
        <v>13</v>
      </c>
      <c r="B14" s="70"/>
      <c r="C14" s="70"/>
      <c r="D14" s="70"/>
      <c r="E14" s="17"/>
      <c r="F14" s="17"/>
      <c r="G14" s="18"/>
    </row>
    <row r="15" spans="1:7" ht="15" x14ac:dyDescent="0.3">
      <c r="A15" s="74" t="s">
        <v>42</v>
      </c>
      <c r="B15" s="75"/>
      <c r="C15" s="75"/>
      <c r="D15" s="76"/>
      <c r="E15" s="33">
        <f>SUM(E16:E19)</f>
        <v>12830.52</v>
      </c>
      <c r="F15" s="33">
        <f t="shared" ref="F15:G15" si="1">SUM(F16:F19)</f>
        <v>12658.43</v>
      </c>
      <c r="G15" s="33">
        <f t="shared" si="1"/>
        <v>1475.72</v>
      </c>
    </row>
    <row r="16" spans="1:7" ht="33.65" customHeight="1" x14ac:dyDescent="0.35">
      <c r="A16" s="77" t="s">
        <v>44</v>
      </c>
      <c r="B16" s="78"/>
      <c r="C16" s="78"/>
      <c r="D16" s="79"/>
      <c r="E16" s="17">
        <v>12830.52</v>
      </c>
      <c r="F16" s="17">
        <v>12658.43</v>
      </c>
      <c r="G16" s="18">
        <v>1475.72</v>
      </c>
    </row>
    <row r="17" spans="1:13" ht="15.5" x14ac:dyDescent="0.35">
      <c r="A17" s="70" t="s">
        <v>45</v>
      </c>
      <c r="B17" s="70"/>
      <c r="C17" s="70"/>
      <c r="D17" s="70"/>
      <c r="E17" s="17"/>
      <c r="F17" s="17"/>
      <c r="G17" s="18"/>
    </row>
    <row r="18" spans="1:13" ht="15.5" x14ac:dyDescent="0.35">
      <c r="A18" s="70" t="s">
        <v>46</v>
      </c>
      <c r="B18" s="70"/>
      <c r="C18" s="70"/>
      <c r="D18" s="70"/>
      <c r="E18" s="17"/>
      <c r="F18" s="17"/>
      <c r="G18" s="18"/>
    </row>
    <row r="19" spans="1:13" ht="15.5" x14ac:dyDescent="0.35">
      <c r="A19" s="70" t="s">
        <v>47</v>
      </c>
      <c r="B19" s="70"/>
      <c r="C19" s="70"/>
      <c r="D19" s="70"/>
      <c r="E19" s="17"/>
      <c r="F19" s="17"/>
      <c r="G19" s="18"/>
    </row>
    <row r="20" spans="1:13" ht="15" x14ac:dyDescent="0.3">
      <c r="A20" s="80" t="s">
        <v>14</v>
      </c>
      <c r="B20" s="80"/>
      <c r="C20" s="80"/>
      <c r="D20" s="80"/>
      <c r="E20" s="33">
        <f>E21</f>
        <v>0</v>
      </c>
      <c r="F20" s="33">
        <f t="shared" ref="F20:G20" si="2">F21</f>
        <v>0</v>
      </c>
      <c r="G20" s="33">
        <f t="shared" si="2"/>
        <v>0</v>
      </c>
    </row>
    <row r="21" spans="1:13" ht="15.5" x14ac:dyDescent="0.35">
      <c r="A21" s="70" t="s">
        <v>15</v>
      </c>
      <c r="B21" s="70"/>
      <c r="C21" s="70"/>
      <c r="D21" s="70"/>
      <c r="E21" s="17"/>
      <c r="F21" s="17"/>
      <c r="G21" s="18"/>
    </row>
    <row r="22" spans="1:13" ht="8.4" customHeight="1" x14ac:dyDescent="0.35">
      <c r="A22" s="20"/>
      <c r="B22" s="21"/>
      <c r="C22" s="21"/>
      <c r="D22" s="21"/>
      <c r="E22" s="29"/>
      <c r="F22" s="29"/>
      <c r="G22" s="22"/>
    </row>
    <row r="23" spans="1:13" ht="15.5" x14ac:dyDescent="0.35">
      <c r="A23" s="23" t="s">
        <v>43</v>
      </c>
      <c r="B23" s="23"/>
      <c r="C23" s="23"/>
      <c r="D23" s="23"/>
      <c r="E23" s="24"/>
      <c r="F23" s="13"/>
    </row>
    <row r="24" spans="1:13" ht="15.5" x14ac:dyDescent="0.35">
      <c r="A24" s="41" t="s">
        <v>52</v>
      </c>
      <c r="B24" s="41"/>
      <c r="C24" s="41"/>
      <c r="D24" s="41"/>
      <c r="E24" s="41"/>
      <c r="F24" s="17">
        <v>-12826.585891383671</v>
      </c>
      <c r="G24" s="19"/>
    </row>
    <row r="25" spans="1:13" ht="15.75" customHeight="1" x14ac:dyDescent="0.3">
      <c r="A25" s="64" t="s">
        <v>30</v>
      </c>
      <c r="B25" s="65"/>
      <c r="C25" s="65"/>
      <c r="D25" s="65"/>
      <c r="E25" s="66"/>
      <c r="F25" s="60">
        <f>SUM(F27:F31)</f>
        <v>0</v>
      </c>
    </row>
    <row r="26" spans="1:13" ht="28.5" customHeight="1" x14ac:dyDescent="0.3">
      <c r="A26" s="67"/>
      <c r="B26" s="68"/>
      <c r="C26" s="68"/>
      <c r="D26" s="68"/>
      <c r="E26" s="69"/>
      <c r="F26" s="61"/>
    </row>
    <row r="27" spans="1:13" ht="15.5" hidden="1" x14ac:dyDescent="0.35">
      <c r="A27" s="49" t="s">
        <v>16</v>
      </c>
      <c r="B27" s="44"/>
      <c r="C27" s="44"/>
      <c r="D27" s="44"/>
      <c r="E27" s="45"/>
      <c r="F27" s="25">
        <f>'[1]УК ВР декабрь нар'!W480</f>
        <v>0</v>
      </c>
      <c r="M27" s="30"/>
    </row>
    <row r="28" spans="1:13" ht="15.5" hidden="1" x14ac:dyDescent="0.35">
      <c r="A28" s="49" t="s">
        <v>31</v>
      </c>
      <c r="B28" s="44"/>
      <c r="C28" s="44"/>
      <c r="D28" s="44"/>
      <c r="E28" s="45"/>
      <c r="F28" s="25">
        <f>'[1]УК ВР декабрь нар'!X480</f>
        <v>0</v>
      </c>
    </row>
    <row r="29" spans="1:13" ht="15.5" hidden="1" x14ac:dyDescent="0.35">
      <c r="A29" s="49" t="s">
        <v>18</v>
      </c>
      <c r="B29" s="44"/>
      <c r="C29" s="44"/>
      <c r="D29" s="44"/>
      <c r="E29" s="45"/>
      <c r="F29" s="25">
        <f>'[1]УК ВР декабрь нар'!Y480</f>
        <v>0</v>
      </c>
    </row>
    <row r="30" spans="1:13" ht="15.5" hidden="1" x14ac:dyDescent="0.35">
      <c r="A30" s="49" t="s">
        <v>19</v>
      </c>
      <c r="B30" s="44"/>
      <c r="C30" s="44"/>
      <c r="D30" s="44"/>
      <c r="E30" s="45"/>
      <c r="F30" s="25">
        <f>'[1]УК ВР декабрь нар'!AA480+'[1]УК ВР декабрь нар'!AB480+'[1]УК ВР декабрь нар'!AC480+'[1]УК ВР декабрь нар'!AD480+'[1]УК ВР декабрь нар'!AE480+'[1]УК ВР декабрь нар'!AF480+'[1]УК ВР декабрь нар'!AG480+'[1]УК ВР декабрь нар'!AH480+'[1]УК ВР декабрь нар'!AJ480+'[1]УК ВР декабрь нар'!AL480+'[1]УК ВР декабрь нар'!AN480+'[1]УК ВР декабрь нар'!AO480+'[1]УК ВР декабрь нар'!AP480+'[1]УК ВР декабрь нар'!AQ480+'[1]УК ВР декабрь нар'!AR480+'[1]УК ВР декабрь нар'!AT480</f>
        <v>0</v>
      </c>
    </row>
    <row r="31" spans="1:13" ht="36.75" hidden="1" customHeight="1" x14ac:dyDescent="0.35">
      <c r="A31" s="54" t="s">
        <v>32</v>
      </c>
      <c r="B31" s="62"/>
      <c r="C31" s="62"/>
      <c r="D31" s="62"/>
      <c r="E31" s="63"/>
      <c r="F31" s="25">
        <f>'[1]УК ВР декабрь нар'!AY480</f>
        <v>0</v>
      </c>
    </row>
    <row r="32" spans="1:13" ht="15.75" customHeight="1" x14ac:dyDescent="0.3">
      <c r="A32" s="64" t="s">
        <v>33</v>
      </c>
      <c r="B32" s="65"/>
      <c r="C32" s="65"/>
      <c r="D32" s="65"/>
      <c r="E32" s="66"/>
      <c r="F32" s="60">
        <f>SUM(F34:F38)</f>
        <v>1340.944376963485</v>
      </c>
    </row>
    <row r="33" spans="1:13" ht="33" customHeight="1" x14ac:dyDescent="0.3">
      <c r="A33" s="67"/>
      <c r="B33" s="68"/>
      <c r="C33" s="68"/>
      <c r="D33" s="68"/>
      <c r="E33" s="69"/>
      <c r="F33" s="61"/>
    </row>
    <row r="34" spans="1:13" ht="15.5" hidden="1" x14ac:dyDescent="0.35">
      <c r="A34" s="57" t="s">
        <v>16</v>
      </c>
      <c r="B34" s="57"/>
      <c r="C34" s="57"/>
      <c r="D34" s="57"/>
      <c r="E34" s="57"/>
      <c r="F34" s="25">
        <f>'[1]УК ВР декабрь нар'!CN480+'[1]УК ВР декабрь нар'!DU480</f>
        <v>634.83807589138405</v>
      </c>
      <c r="M34" s="30"/>
    </row>
    <row r="35" spans="1:13" ht="15.5" hidden="1" x14ac:dyDescent="0.35">
      <c r="A35" s="57" t="s">
        <v>31</v>
      </c>
      <c r="B35" s="57"/>
      <c r="C35" s="57"/>
      <c r="D35" s="57"/>
      <c r="E35" s="57"/>
      <c r="F35" s="25">
        <f>'[1]УК ВР декабрь нар'!CO480+'[1]УК ВР декабрь нар'!DV480</f>
        <v>130.11411348654624</v>
      </c>
    </row>
    <row r="36" spans="1:13" ht="15.5" hidden="1" x14ac:dyDescent="0.35">
      <c r="A36" s="57" t="s">
        <v>18</v>
      </c>
      <c r="B36" s="57"/>
      <c r="C36" s="57"/>
      <c r="D36" s="57"/>
      <c r="E36" s="57"/>
      <c r="F36" s="25">
        <f>'[1]УК ВР декабрь нар'!CP480+'[1]УК ВР декабрь нар'!DW480</f>
        <v>0</v>
      </c>
    </row>
    <row r="37" spans="1:13" ht="15.5" hidden="1" x14ac:dyDescent="0.35">
      <c r="A37" s="57" t="s">
        <v>19</v>
      </c>
      <c r="B37" s="57"/>
      <c r="C37" s="57"/>
      <c r="D37" s="57"/>
      <c r="E37" s="57"/>
      <c r="F37" s="25">
        <f>'[1]УК ВР декабрь нар'!AI480+'[1]УК ВР декабрь нар'!AJ480+'[1]УК ВР декабрь нар'!AS480+'[1]УК ВР декабрь нар'!BC480+'[1]УК ВР декабрь нар'!DB480+'[1]УК ВР декабрь нар'!EK480+'[1]УК ВР декабрь нар'!AM480</f>
        <v>0</v>
      </c>
    </row>
    <row r="38" spans="1:13" ht="39.75" hidden="1" customHeight="1" x14ac:dyDescent="0.35">
      <c r="A38" s="54" t="s">
        <v>34</v>
      </c>
      <c r="B38" s="55"/>
      <c r="C38" s="55"/>
      <c r="D38" s="55"/>
      <c r="E38" s="56"/>
      <c r="F38" s="25">
        <f>'[1]УК ВР декабрь нар'!DG480+'[1]УК ВР декабрь нар'!EQ480</f>
        <v>575.99218758555469</v>
      </c>
    </row>
    <row r="39" spans="1:13" ht="32.4" customHeight="1" x14ac:dyDescent="0.3">
      <c r="A39" s="43" t="s">
        <v>35</v>
      </c>
      <c r="B39" s="58"/>
      <c r="C39" s="58"/>
      <c r="D39" s="58"/>
      <c r="E39" s="59"/>
      <c r="F39" s="26">
        <f>SUM(F40:F48)+2543.58</f>
        <v>6193.2693429569526</v>
      </c>
    </row>
    <row r="40" spans="1:13" ht="15.5" hidden="1" x14ac:dyDescent="0.35">
      <c r="A40" s="50" t="s">
        <v>20</v>
      </c>
      <c r="B40" s="51"/>
      <c r="C40" s="51"/>
      <c r="D40" s="51"/>
      <c r="E40" s="52"/>
      <c r="F40" s="25">
        <f>'[1]УК ВР декабрь нар'!FB480+'[1]УК ВР декабрь нар'!FX480</f>
        <v>1812.387045754715</v>
      </c>
      <c r="M40" s="30"/>
    </row>
    <row r="41" spans="1:13" ht="15.5" hidden="1" x14ac:dyDescent="0.35">
      <c r="A41" s="49" t="s">
        <v>31</v>
      </c>
      <c r="B41" s="44"/>
      <c r="C41" s="44"/>
      <c r="D41" s="44"/>
      <c r="E41" s="44"/>
      <c r="F41" s="25">
        <f>'[1]УК ВР декабрь нар'!FC480+'[1]УК ВР декабрь нар'!FY480</f>
        <v>370.64035081161904</v>
      </c>
    </row>
    <row r="42" spans="1:13" ht="15.65" hidden="1" customHeight="1" x14ac:dyDescent="0.35">
      <c r="A42" s="57" t="s">
        <v>21</v>
      </c>
      <c r="B42" s="57"/>
      <c r="C42" s="57"/>
      <c r="D42" s="57"/>
      <c r="E42" s="49"/>
      <c r="F42" s="25"/>
    </row>
    <row r="43" spans="1:13" ht="15.65" hidden="1" customHeight="1" x14ac:dyDescent="0.35">
      <c r="A43" s="49" t="s">
        <v>17</v>
      </c>
      <c r="B43" s="44"/>
      <c r="C43" s="44"/>
      <c r="D43" s="44"/>
      <c r="E43" s="44"/>
      <c r="F43" s="25"/>
    </row>
    <row r="44" spans="1:13" ht="15.65" hidden="1" customHeight="1" x14ac:dyDescent="0.35">
      <c r="A44" s="57" t="s">
        <v>22</v>
      </c>
      <c r="B44" s="57"/>
      <c r="C44" s="57"/>
      <c r="D44" s="57"/>
      <c r="E44" s="49"/>
      <c r="F44" s="25"/>
    </row>
    <row r="45" spans="1:13" ht="15.65" hidden="1" customHeight="1" x14ac:dyDescent="0.35">
      <c r="A45" s="49" t="s">
        <v>17</v>
      </c>
      <c r="B45" s="44"/>
      <c r="C45" s="44"/>
      <c r="D45" s="44"/>
      <c r="E45" s="44"/>
      <c r="F45" s="25"/>
    </row>
    <row r="46" spans="1:13" ht="15.5" hidden="1" x14ac:dyDescent="0.35">
      <c r="A46" s="57" t="s">
        <v>18</v>
      </c>
      <c r="B46" s="57"/>
      <c r="C46" s="57"/>
      <c r="D46" s="57"/>
      <c r="E46" s="49"/>
      <c r="F46" s="25">
        <f>'[1]УК ВР декабрь нар'!FD480+'[1]УК ВР декабрь нар'!FZ480</f>
        <v>0</v>
      </c>
    </row>
    <row r="47" spans="1:13" ht="15.5" hidden="1" x14ac:dyDescent="0.35">
      <c r="A47" s="49" t="s">
        <v>19</v>
      </c>
      <c r="B47" s="44"/>
      <c r="C47" s="44"/>
      <c r="D47" s="44"/>
      <c r="E47" s="44"/>
      <c r="F47" s="25">
        <f>'[1]УК ВР декабрь нар'!GG480+'[1]УК ВР декабрь нар'!FL480+'[1]УК ВР декабрь нар'!BB480+'[1]УК ВР декабрь нар'!AK480</f>
        <v>0</v>
      </c>
    </row>
    <row r="48" spans="1:13" ht="43.5" hidden="1" customHeight="1" x14ac:dyDescent="0.35">
      <c r="A48" s="54" t="s">
        <v>36</v>
      </c>
      <c r="B48" s="55"/>
      <c r="C48" s="55"/>
      <c r="D48" s="55"/>
      <c r="E48" s="56"/>
      <c r="F48" s="25">
        <f>'[1]УК ВР декабрь нар'!FS480+'[1]УК ВР декабрь нар'!GL480</f>
        <v>1466.6619463906184</v>
      </c>
    </row>
    <row r="49" spans="1:12" ht="15.65" hidden="1" customHeight="1" x14ac:dyDescent="0.35">
      <c r="A49" s="43" t="s">
        <v>37</v>
      </c>
      <c r="B49" s="44"/>
      <c r="C49" s="44"/>
      <c r="D49" s="44"/>
      <c r="E49" s="45"/>
      <c r="F49" s="31"/>
    </row>
    <row r="50" spans="1:12" ht="15" x14ac:dyDescent="0.3">
      <c r="A50" s="46" t="s">
        <v>48</v>
      </c>
      <c r="B50" s="47"/>
      <c r="C50" s="47"/>
      <c r="D50" s="47"/>
      <c r="E50" s="48"/>
      <c r="F50" s="26">
        <f>F25+F32+F39+F49</f>
        <v>7534.2137199204371</v>
      </c>
    </row>
    <row r="51" spans="1:12" ht="15" x14ac:dyDescent="0.3">
      <c r="A51" s="46" t="s">
        <v>41</v>
      </c>
      <c r="B51" s="47"/>
      <c r="C51" s="47"/>
      <c r="D51" s="47"/>
      <c r="E51" s="48"/>
      <c r="F51" s="26">
        <f>F52+F53+F54</f>
        <v>11172.59</v>
      </c>
    </row>
    <row r="52" spans="1:12" ht="15.5" x14ac:dyDescent="0.35">
      <c r="A52" s="49" t="s">
        <v>23</v>
      </c>
      <c r="B52" s="44"/>
      <c r="C52" s="44"/>
      <c r="D52" s="44"/>
      <c r="E52" s="44"/>
      <c r="F52" s="25">
        <v>883.39</v>
      </c>
    </row>
    <row r="53" spans="1:12" ht="15.5" x14ac:dyDescent="0.35">
      <c r="A53" s="49" t="s">
        <v>24</v>
      </c>
      <c r="B53" s="44"/>
      <c r="C53" s="44"/>
      <c r="D53" s="44"/>
      <c r="E53" s="44"/>
      <c r="F53" s="25">
        <v>10289.200000000001</v>
      </c>
    </row>
    <row r="54" spans="1:12" ht="18" hidden="1" customHeight="1" x14ac:dyDescent="0.35">
      <c r="A54" s="50" t="s">
        <v>25</v>
      </c>
      <c r="B54" s="51"/>
      <c r="C54" s="51"/>
      <c r="D54" s="51"/>
      <c r="E54" s="52"/>
      <c r="F54" s="25">
        <v>0</v>
      </c>
    </row>
    <row r="55" spans="1:12" ht="15" x14ac:dyDescent="0.3">
      <c r="A55" s="53" t="s">
        <v>49</v>
      </c>
      <c r="B55" s="53"/>
      <c r="C55" s="53"/>
      <c r="D55" s="53"/>
      <c r="E55" s="53"/>
      <c r="F55" s="26">
        <f>F50+F51</f>
        <v>18706.803719920437</v>
      </c>
      <c r="L55" s="19"/>
    </row>
    <row r="56" spans="1:12" ht="15" x14ac:dyDescent="0.3">
      <c r="A56" s="41" t="s">
        <v>26</v>
      </c>
      <c r="B56" s="41"/>
      <c r="C56" s="41"/>
      <c r="D56" s="41"/>
      <c r="E56" s="41"/>
      <c r="F56" s="27">
        <f>E16</f>
        <v>12830.52</v>
      </c>
    </row>
    <row r="57" spans="1:12" ht="15" x14ac:dyDescent="0.3">
      <c r="A57" s="41" t="s">
        <v>27</v>
      </c>
      <c r="B57" s="41"/>
      <c r="C57" s="41"/>
      <c r="D57" s="41"/>
      <c r="E57" s="41"/>
      <c r="F57" s="26">
        <f>F16</f>
        <v>12658.43</v>
      </c>
      <c r="H57" s="28"/>
    </row>
    <row r="58" spans="1:12" ht="15" x14ac:dyDescent="0.3">
      <c r="A58" s="42" t="s">
        <v>28</v>
      </c>
      <c r="B58" s="42"/>
      <c r="C58" s="42"/>
      <c r="D58" s="42"/>
      <c r="E58" s="42"/>
      <c r="F58" s="26">
        <f>F24+F56-F55</f>
        <v>-18702.869611304108</v>
      </c>
      <c r="H58" s="28"/>
      <c r="L58" s="19"/>
    </row>
    <row r="60" spans="1:12" x14ac:dyDescent="0.3">
      <c r="A60" s="1" t="s">
        <v>29</v>
      </c>
      <c r="F60" s="28"/>
    </row>
  </sheetData>
  <mergeCells count="54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K56" sqref="K56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81" t="s">
        <v>53</v>
      </c>
      <c r="B1" s="81"/>
      <c r="C1" s="81"/>
      <c r="D1" s="81"/>
      <c r="E1" s="81"/>
      <c r="F1" s="81"/>
      <c r="G1" s="82"/>
    </row>
    <row r="2" spans="1:7" ht="13.25" customHeight="1" x14ac:dyDescent="0.3">
      <c r="A2" s="83" t="str">
        <f>'Кузнецкая 9'!A2:G2</f>
        <v>перед собственниками дома по адресу: ул. Кузнецкая 9</v>
      </c>
      <c r="B2" s="84"/>
      <c r="C2" s="84"/>
      <c r="D2" s="84"/>
      <c r="E2" s="84"/>
      <c r="F2" s="84"/>
      <c r="G2" s="84"/>
    </row>
    <row r="3" spans="1:7" ht="13.25" hidden="1" customHeight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t="13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t="13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'Кузнецкая 9'!G6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'Кузнецкая 9'!G8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37308.879999999997</v>
      </c>
      <c r="F9" s="16">
        <f t="shared" ref="F9:G9" si="0">SUM(F10:F15)</f>
        <v>39650.619999999995</v>
      </c>
      <c r="G9" s="16">
        <f t="shared" si="0"/>
        <v>2794.2799999999997</v>
      </c>
    </row>
    <row r="10" spans="1:7" ht="15.5" x14ac:dyDescent="0.35">
      <c r="A10" s="71" t="s">
        <v>9</v>
      </c>
      <c r="B10" s="72"/>
      <c r="C10" s="72"/>
      <c r="D10" s="73"/>
      <c r="E10" s="17">
        <v>11919.22</v>
      </c>
      <c r="F10" s="17">
        <v>11915.22</v>
      </c>
      <c r="G10" s="18">
        <v>1670.34</v>
      </c>
    </row>
    <row r="11" spans="1:7" ht="15.5" x14ac:dyDescent="0.3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5" x14ac:dyDescent="0.35">
      <c r="A12" s="71" t="s">
        <v>11</v>
      </c>
      <c r="B12" s="72"/>
      <c r="C12" s="72"/>
      <c r="D12" s="73"/>
      <c r="E12" s="17">
        <v>4966.2</v>
      </c>
      <c r="F12" s="17">
        <v>6294.23</v>
      </c>
      <c r="G12" s="18">
        <v>27.02</v>
      </c>
    </row>
    <row r="13" spans="1:7" ht="15.5" x14ac:dyDescent="0.35">
      <c r="A13" s="71" t="s">
        <v>12</v>
      </c>
      <c r="B13" s="72"/>
      <c r="C13" s="72"/>
      <c r="D13" s="73"/>
      <c r="E13" s="17">
        <v>9265.5400000000009</v>
      </c>
      <c r="F13" s="17">
        <v>11317.53</v>
      </c>
      <c r="G13" s="18">
        <v>62.64</v>
      </c>
    </row>
    <row r="14" spans="1:7" ht="15.5" x14ac:dyDescent="0.35">
      <c r="A14" s="70" t="s">
        <v>13</v>
      </c>
      <c r="B14" s="70"/>
      <c r="C14" s="70"/>
      <c r="D14" s="70"/>
      <c r="E14" s="17">
        <v>0</v>
      </c>
      <c r="F14" s="17">
        <v>0</v>
      </c>
      <c r="G14" s="18">
        <v>0</v>
      </c>
    </row>
    <row r="15" spans="1:7" ht="15.5" x14ac:dyDescent="0.35">
      <c r="A15" s="71" t="s">
        <v>67</v>
      </c>
      <c r="B15" s="72"/>
      <c r="C15" s="72"/>
      <c r="D15" s="73"/>
      <c r="E15" s="17">
        <v>11157.92</v>
      </c>
      <c r="F15" s="17">
        <v>10123.64</v>
      </c>
      <c r="G15" s="18">
        <v>1034.28</v>
      </c>
    </row>
    <row r="16" spans="1:7" ht="15" x14ac:dyDescent="0.3">
      <c r="A16" s="74" t="s">
        <v>42</v>
      </c>
      <c r="B16" s="75"/>
      <c r="C16" s="75"/>
      <c r="D16" s="76"/>
      <c r="E16" s="16">
        <f>SUM(E17:E20)</f>
        <v>9175.68</v>
      </c>
      <c r="F16" s="16">
        <f>SUM(F17:F20)</f>
        <v>9293.7000000000007</v>
      </c>
      <c r="G16" s="16">
        <f>SUM(G17:G20)</f>
        <v>1384.74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9175.68</v>
      </c>
      <c r="F17" s="17">
        <v>9293.7000000000007</v>
      </c>
      <c r="G17" s="18">
        <v>1384.74</v>
      </c>
    </row>
    <row r="18" spans="1:12" ht="15.5" x14ac:dyDescent="0.35">
      <c r="A18" s="70" t="s">
        <v>54</v>
      </c>
      <c r="B18" s="70"/>
      <c r="C18" s="70"/>
      <c r="D18" s="70"/>
      <c r="E18" s="17"/>
      <c r="F18" s="17"/>
      <c r="G18" s="18"/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/>
      <c r="F20" s="17"/>
      <c r="G20" s="18"/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41" t="s">
        <v>58</v>
      </c>
      <c r="B25" s="41"/>
      <c r="C25" s="41"/>
      <c r="D25" s="41"/>
      <c r="E25" s="41"/>
      <c r="F25" s="33">
        <f>'Кузнецкая 9'!F58</f>
        <v>-18702.869611304108</v>
      </c>
      <c r="G25" s="19"/>
    </row>
    <row r="26" spans="1:12" ht="13.25" customHeight="1" x14ac:dyDescent="0.3">
      <c r="A26" s="64" t="s">
        <v>59</v>
      </c>
      <c r="B26" s="65"/>
      <c r="C26" s="65"/>
      <c r="D26" s="65"/>
      <c r="E26" s="66"/>
      <c r="F26" s="60">
        <f>SUM(F28:F32)</f>
        <v>3394.5194738031269</v>
      </c>
    </row>
    <row r="27" spans="1:12" ht="13.25" customHeight="1" x14ac:dyDescent="0.3">
      <c r="A27" s="67"/>
      <c r="B27" s="68"/>
      <c r="C27" s="68"/>
      <c r="D27" s="68"/>
      <c r="E27" s="69"/>
      <c r="F27" s="61"/>
    </row>
    <row r="28" spans="1:12" ht="15.65" hidden="1" customHeight="1" x14ac:dyDescent="0.35">
      <c r="A28" s="49" t="s">
        <v>16</v>
      </c>
      <c r="B28" s="44"/>
      <c r="C28" s="44"/>
      <c r="D28" s="44"/>
      <c r="E28" s="45"/>
      <c r="F28" s="25">
        <f>'[2]УК ВР декабрь нар'!W480</f>
        <v>599.01715052671921</v>
      </c>
      <c r="L28" s="30"/>
    </row>
    <row r="29" spans="1:12" ht="15.65" hidden="1" customHeight="1" x14ac:dyDescent="0.35">
      <c r="A29" s="49" t="s">
        <v>31</v>
      </c>
      <c r="B29" s="44"/>
      <c r="C29" s="44"/>
      <c r="D29" s="44"/>
      <c r="E29" s="45"/>
      <c r="F29" s="25">
        <f>'[2]УК ВР декабрь нар'!X480</f>
        <v>184.11134736296026</v>
      </c>
    </row>
    <row r="30" spans="1:12" ht="15.65" hidden="1" customHeight="1" x14ac:dyDescent="0.35">
      <c r="A30" s="49" t="s">
        <v>18</v>
      </c>
      <c r="B30" s="44"/>
      <c r="C30" s="44"/>
      <c r="D30" s="44"/>
      <c r="E30" s="45"/>
      <c r="F30" s="25">
        <f>'[2]УК ВР декабрь нар'!Y480</f>
        <v>0</v>
      </c>
    </row>
    <row r="31" spans="1:12" ht="15.65" hidden="1" customHeight="1" x14ac:dyDescent="0.35">
      <c r="A31" s="49" t="s">
        <v>19</v>
      </c>
      <c r="B31" s="44"/>
      <c r="C31" s="44"/>
      <c r="D31" s="44"/>
      <c r="E31" s="45"/>
      <c r="F31" s="25">
        <f>'[2]УК ВР декабрь нар'!AV480+'[2]УК ВР декабрь нар'!BN480</f>
        <v>0</v>
      </c>
    </row>
    <row r="32" spans="1:12" ht="15.65" hidden="1" customHeight="1" x14ac:dyDescent="0.35">
      <c r="A32" s="54" t="s">
        <v>60</v>
      </c>
      <c r="B32" s="62"/>
      <c r="C32" s="62"/>
      <c r="D32" s="62"/>
      <c r="E32" s="63"/>
      <c r="F32" s="25">
        <f>'[2]УК ВР декабрь нар'!AY480</f>
        <v>2611.3909759134472</v>
      </c>
    </row>
    <row r="33" spans="1:12" ht="13.25" customHeight="1" x14ac:dyDescent="0.3">
      <c r="A33" s="64" t="s">
        <v>61</v>
      </c>
      <c r="B33" s="65"/>
      <c r="C33" s="65"/>
      <c r="D33" s="65"/>
      <c r="E33" s="66"/>
      <c r="F33" s="60">
        <f>SUM(F35:F39)+141.16</f>
        <v>2149.7727291734441</v>
      </c>
    </row>
    <row r="34" spans="1:12" ht="13.25" customHeight="1" x14ac:dyDescent="0.3">
      <c r="A34" s="67"/>
      <c r="B34" s="68"/>
      <c r="C34" s="68"/>
      <c r="D34" s="68"/>
      <c r="E34" s="69"/>
      <c r="F34" s="61"/>
    </row>
    <row r="35" spans="1:12" ht="15.65" hidden="1" customHeight="1" x14ac:dyDescent="0.35">
      <c r="A35" s="57" t="s">
        <v>16</v>
      </c>
      <c r="B35" s="57"/>
      <c r="C35" s="57"/>
      <c r="D35" s="57"/>
      <c r="E35" s="57"/>
      <c r="F35" s="25">
        <f>'[2]УК ВР декабрь нар'!CN480+'[2]УК ВР декабрь нар'!DU480</f>
        <v>728.92559156933328</v>
      </c>
      <c r="L35" s="30"/>
    </row>
    <row r="36" spans="1:12" ht="15.65" hidden="1" customHeight="1" x14ac:dyDescent="0.35">
      <c r="A36" s="57" t="s">
        <v>31</v>
      </c>
      <c r="B36" s="57"/>
      <c r="C36" s="57"/>
      <c r="D36" s="57"/>
      <c r="E36" s="57"/>
      <c r="F36" s="25">
        <f>'[2]УК ВР декабрь нар'!CO480+'[2]УК ВР декабрь нар'!DV480</f>
        <v>225.96693338649325</v>
      </c>
    </row>
    <row r="37" spans="1:12" ht="15.65" hidden="1" customHeight="1" x14ac:dyDescent="0.35">
      <c r="A37" s="57" t="s">
        <v>18</v>
      </c>
      <c r="B37" s="57"/>
      <c r="C37" s="57"/>
      <c r="D37" s="57"/>
      <c r="E37" s="57"/>
      <c r="F37" s="25">
        <f>'[2]УК ВР декабрь нар'!CP480+'[2]УК ВР декабрь нар'!DW480</f>
        <v>0</v>
      </c>
    </row>
    <row r="38" spans="1:12" ht="15.65" hidden="1" customHeight="1" x14ac:dyDescent="0.35">
      <c r="A38" s="57" t="s">
        <v>19</v>
      </c>
      <c r="B38" s="57"/>
      <c r="C38" s="57"/>
      <c r="D38" s="57"/>
      <c r="E38" s="57"/>
      <c r="F38" s="25">
        <f>'[2]УК ВР декабрь нар'!BM480+'[2]УК ВР декабрь нар'!DB480+'[2]УК ВР декабрь нар'!EL480</f>
        <v>0</v>
      </c>
    </row>
    <row r="39" spans="1:12" ht="15.65" hidden="1" customHeight="1" x14ac:dyDescent="0.35">
      <c r="A39" s="54" t="s">
        <v>62</v>
      </c>
      <c r="B39" s="55"/>
      <c r="C39" s="55"/>
      <c r="D39" s="55"/>
      <c r="E39" s="56"/>
      <c r="F39" s="25">
        <f>'[2]УК ВР декабрь нар'!DG480+'[2]УК ВР декабрь нар'!EQ480</f>
        <v>1053.7202042176177</v>
      </c>
    </row>
    <row r="40" spans="1:12" ht="15" x14ac:dyDescent="0.3">
      <c r="A40" s="43" t="s">
        <v>35</v>
      </c>
      <c r="B40" s="58"/>
      <c r="C40" s="58"/>
      <c r="D40" s="58"/>
      <c r="E40" s="59"/>
      <c r="F40" s="26">
        <f>SUM(F41:F49)</f>
        <v>0</v>
      </c>
    </row>
    <row r="41" spans="1:12" ht="15.65" hidden="1" customHeight="1" x14ac:dyDescent="0.35">
      <c r="A41" s="50" t="s">
        <v>20</v>
      </c>
      <c r="B41" s="51"/>
      <c r="C41" s="51"/>
      <c r="D41" s="51"/>
      <c r="E41" s="52"/>
      <c r="F41" s="25">
        <f>'[2]УК ВР декабрь нар'!FB480+'[2]УК ВР декабрь нар'!FX480</f>
        <v>0</v>
      </c>
      <c r="L41" s="30"/>
    </row>
    <row r="42" spans="1:12" ht="15.65" hidden="1" customHeight="1" x14ac:dyDescent="0.35">
      <c r="A42" s="49" t="s">
        <v>31</v>
      </c>
      <c r="B42" s="44"/>
      <c r="C42" s="44"/>
      <c r="D42" s="44"/>
      <c r="E42" s="44"/>
      <c r="F42" s="25">
        <f>'[2]УК ВР декабрь нар'!FC480+'[2]УК ВР декабрь нар'!FY480</f>
        <v>0</v>
      </c>
    </row>
    <row r="43" spans="1:12" ht="15.65" hidden="1" customHeight="1" x14ac:dyDescent="0.35">
      <c r="A43" s="57" t="s">
        <v>21</v>
      </c>
      <c r="B43" s="57"/>
      <c r="C43" s="57"/>
      <c r="D43" s="57"/>
      <c r="E43" s="49"/>
      <c r="F43" s="25"/>
    </row>
    <row r="44" spans="1:12" ht="15.65" hidden="1" customHeight="1" x14ac:dyDescent="0.35">
      <c r="A44" s="49" t="s">
        <v>17</v>
      </c>
      <c r="B44" s="44"/>
      <c r="C44" s="44"/>
      <c r="D44" s="44"/>
      <c r="E44" s="44"/>
      <c r="F44" s="25"/>
    </row>
    <row r="45" spans="1:12" ht="15.65" hidden="1" customHeight="1" x14ac:dyDescent="0.35">
      <c r="A45" s="57" t="s">
        <v>22</v>
      </c>
      <c r="B45" s="57"/>
      <c r="C45" s="57"/>
      <c r="D45" s="57"/>
      <c r="E45" s="49"/>
      <c r="F45" s="25"/>
    </row>
    <row r="46" spans="1:12" ht="15.65" hidden="1" customHeight="1" x14ac:dyDescent="0.35">
      <c r="A46" s="49" t="s">
        <v>17</v>
      </c>
      <c r="B46" s="44"/>
      <c r="C46" s="44"/>
      <c r="D46" s="44"/>
      <c r="E46" s="44"/>
      <c r="F46" s="25"/>
    </row>
    <row r="47" spans="1:12" ht="15.65" hidden="1" customHeight="1" x14ac:dyDescent="0.35">
      <c r="A47" s="57" t="s">
        <v>18</v>
      </c>
      <c r="B47" s="57"/>
      <c r="C47" s="57"/>
      <c r="D47" s="57"/>
      <c r="E47" s="49"/>
      <c r="F47" s="25">
        <f>'[2]УК ВР декабрь нар'!FD480+'[2]УК ВР декабрь нар'!FZ480</f>
        <v>0</v>
      </c>
    </row>
    <row r="48" spans="1:12" ht="15.65" hidden="1" customHeight="1" x14ac:dyDescent="0.35">
      <c r="A48" s="49" t="s">
        <v>19</v>
      </c>
      <c r="B48" s="44"/>
      <c r="C48" s="44"/>
      <c r="D48" s="44"/>
      <c r="E48" s="44"/>
      <c r="F48" s="25">
        <f>'[2]УК ВР декабрь нар'!GG480+'[2]УК ВР декабрь нар'!FL480+'[2]УК ВР декабрь нар'!AK480</f>
        <v>0</v>
      </c>
    </row>
    <row r="49" spans="1:15" ht="15.65" hidden="1" customHeight="1" x14ac:dyDescent="0.35">
      <c r="A49" s="54" t="s">
        <v>63</v>
      </c>
      <c r="B49" s="55"/>
      <c r="C49" s="55"/>
      <c r="D49" s="55"/>
      <c r="E49" s="56"/>
      <c r="F49" s="25">
        <f>'[2]УК ВР декабрь нар'!FS480+'[2]УК ВР декабрь нар'!GL480</f>
        <v>0</v>
      </c>
    </row>
    <row r="50" spans="1:15" ht="15.65" customHeight="1" x14ac:dyDescent="0.35">
      <c r="A50" s="43" t="s">
        <v>37</v>
      </c>
      <c r="B50" s="44"/>
      <c r="C50" s="44"/>
      <c r="D50" s="44"/>
      <c r="E50" s="45"/>
      <c r="F50" s="31"/>
    </row>
    <row r="51" spans="1:15" ht="15" x14ac:dyDescent="0.3">
      <c r="A51" s="46" t="s">
        <v>64</v>
      </c>
      <c r="B51" s="47"/>
      <c r="C51" s="47"/>
      <c r="D51" s="47"/>
      <c r="E51" s="48"/>
      <c r="F51" s="26">
        <f>F26+F33+F40+F50</f>
        <v>5544.2922029765705</v>
      </c>
      <c r="K51" s="19"/>
    </row>
    <row r="52" spans="1:15" ht="15" x14ac:dyDescent="0.3">
      <c r="A52" s="37" t="s">
        <v>65</v>
      </c>
      <c r="B52" s="34"/>
      <c r="C52" s="34"/>
      <c r="D52" s="34"/>
      <c r="E52" s="34"/>
      <c r="F52" s="26">
        <f>F53+F54+F55</f>
        <v>4997.6100000000006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1271.5999999999999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3726.01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10541.902202976571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9175.68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9293.7000000000007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-20069.091814280677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4" sqref="G14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81" t="s">
        <v>68</v>
      </c>
      <c r="B1" s="81"/>
      <c r="C1" s="81"/>
      <c r="D1" s="81"/>
      <c r="E1" s="81"/>
      <c r="F1" s="81"/>
      <c r="G1" s="82"/>
    </row>
    <row r="2" spans="1:7" ht="13.25" customHeight="1" x14ac:dyDescent="0.3">
      <c r="A2" s="83" t="str">
        <f>'Кузнецкая 9'!A2:G2</f>
        <v>перед собственниками дома по адресу: ул. Кузнецкая 9</v>
      </c>
      <c r="B2" s="84"/>
      <c r="C2" s="84"/>
      <c r="D2" s="84"/>
      <c r="E2" s="84"/>
      <c r="F2" s="84"/>
      <c r="G2" s="84"/>
    </row>
    <row r="3" spans="1:7" ht="13.25" hidden="1" customHeight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t="13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t="13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'Кузнецкая 9'!G6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'Кузнецкая 9'!G8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14096.83</v>
      </c>
      <c r="F9" s="16">
        <f t="shared" ref="F9:G9" si="0">SUM(F10:F15)</f>
        <v>16891.11</v>
      </c>
      <c r="G9" s="16">
        <f t="shared" si="0"/>
        <v>0</v>
      </c>
    </row>
    <row r="10" spans="1:7" ht="15.5" x14ac:dyDescent="0.35">
      <c r="A10" s="71" t="s">
        <v>9</v>
      </c>
      <c r="B10" s="72"/>
      <c r="C10" s="72"/>
      <c r="D10" s="73"/>
      <c r="E10" s="17">
        <v>6941.04</v>
      </c>
      <c r="F10" s="17"/>
      <c r="G10" s="18"/>
    </row>
    <row r="11" spans="1:7" ht="15.5" x14ac:dyDescent="0.35">
      <c r="A11" s="71" t="s">
        <v>10</v>
      </c>
      <c r="B11" s="72"/>
      <c r="C11" s="72"/>
      <c r="D11" s="73"/>
      <c r="E11" s="17"/>
      <c r="F11" s="17">
        <v>8611.3799999999992</v>
      </c>
      <c r="G11" s="18">
        <v>0</v>
      </c>
    </row>
    <row r="12" spans="1:7" ht="15.5" x14ac:dyDescent="0.35">
      <c r="A12" s="71" t="s">
        <v>11</v>
      </c>
      <c r="B12" s="72"/>
      <c r="C12" s="72"/>
      <c r="D12" s="73"/>
      <c r="E12" s="17">
        <v>2394.9</v>
      </c>
      <c r="F12" s="17">
        <v>2421.92</v>
      </c>
      <c r="G12" s="18">
        <v>0</v>
      </c>
    </row>
    <row r="13" spans="1:7" ht="15.5" x14ac:dyDescent="0.35">
      <c r="A13" s="71" t="s">
        <v>12</v>
      </c>
      <c r="B13" s="72"/>
      <c r="C13" s="72"/>
      <c r="D13" s="73"/>
      <c r="E13" s="17">
        <v>3913.59</v>
      </c>
      <c r="F13" s="17">
        <v>3976.23</v>
      </c>
      <c r="G13" s="18">
        <v>0</v>
      </c>
    </row>
    <row r="14" spans="1:7" ht="15.5" x14ac:dyDescent="0.35">
      <c r="A14" s="70" t="s">
        <v>13</v>
      </c>
      <c r="B14" s="70"/>
      <c r="C14" s="70"/>
      <c r="D14" s="70"/>
      <c r="E14" s="17"/>
      <c r="F14" s="17"/>
      <c r="G14" s="18"/>
    </row>
    <row r="15" spans="1:7" ht="15.5" x14ac:dyDescent="0.35">
      <c r="A15" s="71" t="s">
        <v>67</v>
      </c>
      <c r="B15" s="72"/>
      <c r="C15" s="72"/>
      <c r="D15" s="73"/>
      <c r="E15" s="17">
        <v>847.3</v>
      </c>
      <c r="F15" s="17">
        <v>1881.58</v>
      </c>
      <c r="G15" s="18">
        <v>0</v>
      </c>
    </row>
    <row r="16" spans="1:7" ht="15" x14ac:dyDescent="0.3">
      <c r="A16" s="74" t="s">
        <v>42</v>
      </c>
      <c r="B16" s="75"/>
      <c r="C16" s="75"/>
      <c r="D16" s="76"/>
      <c r="E16" s="16">
        <f>SUM(E17:E20)</f>
        <v>10363.5</v>
      </c>
      <c r="F16" s="16">
        <f>SUM(F17:F20)</f>
        <v>10814.11</v>
      </c>
      <c r="G16" s="16">
        <f>SUM(G17:G20)</f>
        <v>934.13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10363.5</v>
      </c>
      <c r="F17" s="17">
        <v>10814.11</v>
      </c>
      <c r="G17" s="18">
        <v>934.13</v>
      </c>
    </row>
    <row r="18" spans="1:12" ht="15.5" x14ac:dyDescent="0.35">
      <c r="A18" s="70" t="s">
        <v>54</v>
      </c>
      <c r="B18" s="70"/>
      <c r="C18" s="70"/>
      <c r="D18" s="70"/>
      <c r="E18" s="17"/>
      <c r="F18" s="17"/>
      <c r="G18" s="18"/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/>
      <c r="F20" s="17"/>
      <c r="G20" s="18"/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1" t="s">
        <v>70</v>
      </c>
      <c r="B25" s="41"/>
      <c r="C25" s="41"/>
      <c r="D25" s="41"/>
      <c r="E25" s="41"/>
      <c r="F25" s="33">
        <f>'Кузнецкая 9(2019)'!F59</f>
        <v>-20069.091814280677</v>
      </c>
      <c r="G25" s="19"/>
    </row>
    <row r="26" spans="1:12" ht="13.25" customHeight="1" x14ac:dyDescent="0.3">
      <c r="A26" s="64" t="s">
        <v>71</v>
      </c>
      <c r="B26" s="65"/>
      <c r="C26" s="65"/>
      <c r="D26" s="65"/>
      <c r="E26" s="66"/>
      <c r="F26" s="60">
        <f>SUM(F28:F32)</f>
        <v>830.88398428429764</v>
      </c>
    </row>
    <row r="27" spans="1:12" ht="65.400000000000006" customHeight="1" x14ac:dyDescent="0.3">
      <c r="A27" s="67"/>
      <c r="B27" s="68"/>
      <c r="C27" s="68"/>
      <c r="D27" s="68"/>
      <c r="E27" s="69"/>
      <c r="F27" s="61"/>
    </row>
    <row r="28" spans="1:12" ht="15.65" hidden="1" customHeight="1" x14ac:dyDescent="0.35">
      <c r="A28" s="49" t="s">
        <v>16</v>
      </c>
      <c r="B28" s="44"/>
      <c r="C28" s="44"/>
      <c r="D28" s="44"/>
      <c r="E28" s="45"/>
      <c r="F28" s="25">
        <f>'[3]УК ВР декабрь нар'!W480</f>
        <v>165.51983543731816</v>
      </c>
      <c r="L28" s="30"/>
    </row>
    <row r="29" spans="1:12" ht="15.65" hidden="1" customHeight="1" x14ac:dyDescent="0.35">
      <c r="A29" s="49" t="s">
        <v>31</v>
      </c>
      <c r="B29" s="44"/>
      <c r="C29" s="44"/>
      <c r="D29" s="44"/>
      <c r="E29" s="45"/>
      <c r="F29" s="25">
        <f>'[3]УК ВР декабрь нар'!X480</f>
        <v>42.247963180131769</v>
      </c>
    </row>
    <row r="30" spans="1:12" ht="15.65" hidden="1" customHeight="1" x14ac:dyDescent="0.35">
      <c r="A30" s="49" t="s">
        <v>18</v>
      </c>
      <c r="B30" s="44"/>
      <c r="C30" s="44"/>
      <c r="D30" s="44"/>
      <c r="E30" s="45"/>
      <c r="F30" s="25">
        <f>'[3]УК ВР декабрь нар'!Y480</f>
        <v>0</v>
      </c>
    </row>
    <row r="31" spans="1:12" ht="15.65" hidden="1" customHeight="1" x14ac:dyDescent="0.35">
      <c r="A31" s="49" t="s">
        <v>19</v>
      </c>
      <c r="B31" s="44"/>
      <c r="C31" s="44"/>
      <c r="D31" s="44"/>
      <c r="E31" s="45"/>
      <c r="F31" s="25">
        <f>'[3]УК ВР декабрь нар'!AA480+'[3]УК ВР декабрь нар'!AB480+'[3]УК ВР декабрь нар'!AC480+'[3]УК ВР декабрь нар'!AD480+'[3]УК ВР декабрь нар'!AE480+'[3]УК ВР декабрь нар'!AF480+'[3]УК ВР декабрь нар'!AG480+'[3]УК ВР декабрь нар'!AH480+'[3]УК ВР декабрь нар'!AJ480+'[3]УК ВР декабрь нар'!AL480+'[3]УК ВР декабрь нар'!AN480+'[3]УК ВР декабрь нар'!AO480+'[3]УК ВР декабрь нар'!AP480+'[3]УК ВР декабрь нар'!AQ480+'[3]УК ВР декабрь нар'!AR480+'[3]УК ВР декабрь нар'!AT480</f>
        <v>0</v>
      </c>
    </row>
    <row r="32" spans="1:12" ht="15.65" hidden="1" customHeight="1" x14ac:dyDescent="0.35">
      <c r="A32" s="54" t="s">
        <v>60</v>
      </c>
      <c r="B32" s="62"/>
      <c r="C32" s="62"/>
      <c r="D32" s="62"/>
      <c r="E32" s="63"/>
      <c r="F32" s="25">
        <f>'[3]УК ВР декабрь нар'!AY480</f>
        <v>623.11618566684774</v>
      </c>
    </row>
    <row r="33" spans="1:12" ht="13.25" customHeight="1" x14ac:dyDescent="0.3">
      <c r="A33" s="64" t="s">
        <v>72</v>
      </c>
      <c r="B33" s="65"/>
      <c r="C33" s="65"/>
      <c r="D33" s="65"/>
      <c r="E33" s="66"/>
      <c r="F33" s="60">
        <f>SUM(F35:F39)+724.8</f>
        <v>1908.3067070033176</v>
      </c>
    </row>
    <row r="34" spans="1:12" ht="80.400000000000006" customHeight="1" x14ac:dyDescent="0.3">
      <c r="A34" s="67"/>
      <c r="B34" s="68"/>
      <c r="C34" s="68"/>
      <c r="D34" s="68"/>
      <c r="E34" s="69"/>
      <c r="F34" s="61"/>
    </row>
    <row r="35" spans="1:12" ht="15.65" hidden="1" customHeight="1" x14ac:dyDescent="0.35">
      <c r="A35" s="57" t="s">
        <v>16</v>
      </c>
      <c r="B35" s="57"/>
      <c r="C35" s="57"/>
      <c r="D35" s="57"/>
      <c r="E35" s="57"/>
      <c r="F35" s="25">
        <f>'[3]УК ВР декабрь нар'!CN480+'[3]УК ВР декабрь нар'!DU480</f>
        <v>532.92226138269939</v>
      </c>
      <c r="L35" s="30"/>
    </row>
    <row r="36" spans="1:12" ht="15.65" hidden="1" customHeight="1" x14ac:dyDescent="0.35">
      <c r="A36" s="57" t="s">
        <v>31</v>
      </c>
      <c r="B36" s="57"/>
      <c r="C36" s="57"/>
      <c r="D36" s="57"/>
      <c r="E36" s="57"/>
      <c r="F36" s="25">
        <f>'[3]УК ВР декабрь нар'!CO480+'[3]УК ВР декабрь нар'!DV480</f>
        <v>165.20590102863682</v>
      </c>
    </row>
    <row r="37" spans="1:12" ht="15.65" hidden="1" customHeight="1" x14ac:dyDescent="0.35">
      <c r="A37" s="57" t="s">
        <v>18</v>
      </c>
      <c r="B37" s="57"/>
      <c r="C37" s="57"/>
      <c r="D37" s="57"/>
      <c r="E37" s="57"/>
      <c r="F37" s="25">
        <f>'[3]УК ВР декабрь нар'!CP480+'[3]УК ВР декабрь нар'!DW480</f>
        <v>0</v>
      </c>
    </row>
    <row r="38" spans="1:12" ht="15.65" hidden="1" customHeight="1" x14ac:dyDescent="0.35">
      <c r="A38" s="57" t="s">
        <v>19</v>
      </c>
      <c r="B38" s="57"/>
      <c r="C38" s="57"/>
      <c r="D38" s="57"/>
      <c r="E38" s="57"/>
      <c r="F38" s="25">
        <f>'[3]УК ВР декабрь нар'!AI480+'[3]УК ВР декабрь нар'!AS480+'[3]УК ВР декабрь нар'!BM480+'[3]УК ВР декабрь нар'!DB480+'[3]УК ВР декабрь нар'!EK480+'[3]УК ВР декабрь нар'!AM480</f>
        <v>0</v>
      </c>
    </row>
    <row r="39" spans="1:12" ht="15.65" hidden="1" customHeight="1" x14ac:dyDescent="0.35">
      <c r="A39" s="54" t="s">
        <v>62</v>
      </c>
      <c r="B39" s="55"/>
      <c r="C39" s="55"/>
      <c r="D39" s="55"/>
      <c r="E39" s="56"/>
      <c r="F39" s="25">
        <f>'[3]УК ВР декабрь нар'!DF480+'[3]УК ВР декабрь нар'!EP480</f>
        <v>485.37854459198144</v>
      </c>
    </row>
    <row r="40" spans="1:12" ht="65.400000000000006" customHeight="1" x14ac:dyDescent="0.3">
      <c r="A40" s="43" t="s">
        <v>73</v>
      </c>
      <c r="B40" s="58"/>
      <c r="C40" s="58"/>
      <c r="D40" s="58"/>
      <c r="E40" s="59"/>
      <c r="F40" s="26">
        <f>SUM(F41:F49)</f>
        <v>0</v>
      </c>
    </row>
    <row r="41" spans="1:12" ht="15.65" hidden="1" customHeight="1" x14ac:dyDescent="0.35">
      <c r="A41" s="50" t="s">
        <v>20</v>
      </c>
      <c r="B41" s="51"/>
      <c r="C41" s="51"/>
      <c r="D41" s="51"/>
      <c r="E41" s="52"/>
      <c r="F41" s="25">
        <f>'[3]УК ВР декабрь нар'!FB480+'[3]УК ВР декабрь нар'!FX480</f>
        <v>0</v>
      </c>
      <c r="L41" s="30"/>
    </row>
    <row r="42" spans="1:12" ht="15.65" hidden="1" customHeight="1" x14ac:dyDescent="0.35">
      <c r="A42" s="49" t="s">
        <v>31</v>
      </c>
      <c r="B42" s="44"/>
      <c r="C42" s="44"/>
      <c r="D42" s="44"/>
      <c r="E42" s="44"/>
      <c r="F42" s="25">
        <f>'[3]УК ВР декабрь нар'!FC480+'[3]УК ВР декабрь нар'!FY480</f>
        <v>0</v>
      </c>
    </row>
    <row r="43" spans="1:12" ht="15.65" hidden="1" customHeight="1" x14ac:dyDescent="0.35">
      <c r="A43" s="57" t="s">
        <v>21</v>
      </c>
      <c r="B43" s="57"/>
      <c r="C43" s="57"/>
      <c r="D43" s="57"/>
      <c r="E43" s="49"/>
      <c r="F43" s="25"/>
    </row>
    <row r="44" spans="1:12" ht="15.65" hidden="1" customHeight="1" x14ac:dyDescent="0.35">
      <c r="A44" s="49" t="s">
        <v>17</v>
      </c>
      <c r="B44" s="44"/>
      <c r="C44" s="44"/>
      <c r="D44" s="44"/>
      <c r="E44" s="44"/>
      <c r="F44" s="25"/>
    </row>
    <row r="45" spans="1:12" ht="15.65" hidden="1" customHeight="1" x14ac:dyDescent="0.35">
      <c r="A45" s="57" t="s">
        <v>22</v>
      </c>
      <c r="B45" s="57"/>
      <c r="C45" s="57"/>
      <c r="D45" s="57"/>
      <c r="E45" s="49"/>
      <c r="F45" s="25"/>
    </row>
    <row r="46" spans="1:12" ht="15.65" hidden="1" customHeight="1" x14ac:dyDescent="0.35">
      <c r="A46" s="49" t="s">
        <v>17</v>
      </c>
      <c r="B46" s="44"/>
      <c r="C46" s="44"/>
      <c r="D46" s="44"/>
      <c r="E46" s="44"/>
      <c r="F46" s="25"/>
    </row>
    <row r="47" spans="1:12" ht="15.65" hidden="1" customHeight="1" x14ac:dyDescent="0.35">
      <c r="A47" s="57" t="s">
        <v>18</v>
      </c>
      <c r="B47" s="57"/>
      <c r="C47" s="57"/>
      <c r="D47" s="57"/>
      <c r="E47" s="49"/>
      <c r="F47" s="25">
        <f>'[3]УК ВР декабрь нар'!FD480+'[3]УК ВР декабрь нар'!FZ480</f>
        <v>0</v>
      </c>
    </row>
    <row r="48" spans="1:12" ht="15.65" hidden="1" customHeight="1" x14ac:dyDescent="0.35">
      <c r="A48" s="49" t="s">
        <v>19</v>
      </c>
      <c r="B48" s="44"/>
      <c r="C48" s="44"/>
      <c r="D48" s="44"/>
      <c r="E48" s="44"/>
      <c r="F48" s="25">
        <f>'[3]УК ВР декабрь нар'!GG480+'[3]УК ВР декабрь нар'!FL480+'[3]УК ВР декабрь нар'!FE480+'[3]УК ВР декабрь нар'!AK480</f>
        <v>0</v>
      </c>
    </row>
    <row r="49" spans="1:15" ht="15.65" hidden="1" customHeight="1" x14ac:dyDescent="0.35">
      <c r="A49" s="54" t="s">
        <v>63</v>
      </c>
      <c r="B49" s="55"/>
      <c r="C49" s="55"/>
      <c r="D49" s="55"/>
      <c r="E49" s="56"/>
      <c r="F49" s="25">
        <f>'[3]УК ВР декабрь нар'!FS480+'[3]УК ВР декабрь нар'!GL480</f>
        <v>0</v>
      </c>
    </row>
    <row r="50" spans="1:15" ht="15.65" customHeight="1" x14ac:dyDescent="0.35">
      <c r="A50" s="43" t="s">
        <v>37</v>
      </c>
      <c r="B50" s="44"/>
      <c r="C50" s="44"/>
      <c r="D50" s="44"/>
      <c r="E50" s="45"/>
      <c r="F50" s="31"/>
    </row>
    <row r="51" spans="1:15" ht="15.65" customHeight="1" x14ac:dyDescent="0.3">
      <c r="A51" s="46" t="s">
        <v>74</v>
      </c>
      <c r="B51" s="47"/>
      <c r="C51" s="47"/>
      <c r="D51" s="47"/>
      <c r="E51" s="48"/>
      <c r="F51" s="26">
        <f>F26+F33+F40+F50</f>
        <v>2739.1906912876152</v>
      </c>
      <c r="K51" s="19"/>
    </row>
    <row r="52" spans="1:15" ht="15" x14ac:dyDescent="0.3">
      <c r="A52" s="37" t="s">
        <v>65</v>
      </c>
      <c r="B52" s="38"/>
      <c r="C52" s="38"/>
      <c r="D52" s="38"/>
      <c r="E52" s="38"/>
      <c r="F52" s="26">
        <f>F53+F54+F55</f>
        <v>4050.93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742.12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3308.81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6790.120691287615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10363.5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10814.11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-16495.712505568292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0" zoomScaleNormal="100" workbookViewId="0">
      <selection activeCell="G14" sqref="G14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81" t="s">
        <v>78</v>
      </c>
      <c r="B1" s="81"/>
      <c r="C1" s="81"/>
      <c r="D1" s="81"/>
      <c r="E1" s="81"/>
      <c r="F1" s="81"/>
      <c r="G1" s="82"/>
    </row>
    <row r="2" spans="1:7" x14ac:dyDescent="0.3">
      <c r="A2" s="83" t="str">
        <f>'Кузнецкая 9'!A2:G2</f>
        <v>перед собственниками дома по адресу: ул. Кузнецкая 9</v>
      </c>
      <c r="B2" s="84"/>
      <c r="C2" s="84"/>
      <c r="D2" s="84"/>
      <c r="E2" s="84"/>
      <c r="F2" s="84"/>
      <c r="G2" s="84"/>
    </row>
    <row r="3" spans="1:7" hidden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idden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idden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x14ac:dyDescent="0.3">
      <c r="A6" s="4"/>
      <c r="B6" s="5"/>
      <c r="C6" s="6"/>
      <c r="D6" s="7"/>
      <c r="E6" s="40" t="s">
        <v>75</v>
      </c>
      <c r="F6" s="35"/>
      <c r="G6" s="1" t="str">
        <f>'Кузнецкая 9'!G6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'Кузнецкая 9'!G8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-3233.64</v>
      </c>
      <c r="F9" s="16">
        <f t="shared" ref="F9:G9" si="0">SUM(F10:F15)</f>
        <v>-3233.64</v>
      </c>
      <c r="G9" s="16">
        <f t="shared" si="0"/>
        <v>0</v>
      </c>
    </row>
    <row r="10" spans="1:7" ht="15.5" x14ac:dyDescent="0.35">
      <c r="A10" s="71" t="s">
        <v>9</v>
      </c>
      <c r="B10" s="72"/>
      <c r="C10" s="72"/>
      <c r="D10" s="73"/>
      <c r="E10" s="17"/>
      <c r="F10" s="17"/>
      <c r="G10" s="18"/>
    </row>
    <row r="11" spans="1:7" ht="15.5" x14ac:dyDescent="0.35">
      <c r="A11" s="71" t="s">
        <v>10</v>
      </c>
      <c r="B11" s="72"/>
      <c r="C11" s="72"/>
      <c r="D11" s="73"/>
      <c r="E11" s="17"/>
      <c r="F11" s="17"/>
      <c r="G11" s="18"/>
    </row>
    <row r="12" spans="1:7" ht="15.5" x14ac:dyDescent="0.35">
      <c r="A12" s="71" t="s">
        <v>11</v>
      </c>
      <c r="B12" s="72"/>
      <c r="C12" s="72"/>
      <c r="D12" s="73"/>
      <c r="E12" s="17">
        <v>-1270.28</v>
      </c>
      <c r="F12" s="17">
        <v>-1270.28</v>
      </c>
      <c r="G12" s="18">
        <v>0</v>
      </c>
    </row>
    <row r="13" spans="1:7" ht="15.5" x14ac:dyDescent="0.35">
      <c r="A13" s="71" t="s">
        <v>12</v>
      </c>
      <c r="B13" s="72"/>
      <c r="C13" s="72"/>
      <c r="D13" s="73"/>
      <c r="E13" s="17">
        <v>-1963.36</v>
      </c>
      <c r="F13" s="17">
        <v>-1963.36</v>
      </c>
      <c r="G13" s="18">
        <v>0</v>
      </c>
    </row>
    <row r="14" spans="1:7" ht="15.5" x14ac:dyDescent="0.35">
      <c r="A14" s="70" t="s">
        <v>13</v>
      </c>
      <c r="B14" s="70"/>
      <c r="C14" s="70"/>
      <c r="D14" s="70"/>
      <c r="E14" s="17"/>
      <c r="F14" s="17"/>
      <c r="G14" s="18"/>
    </row>
    <row r="15" spans="1:7" ht="15.5" x14ac:dyDescent="0.35">
      <c r="A15" s="71" t="s">
        <v>76</v>
      </c>
      <c r="B15" s="72"/>
      <c r="C15" s="72"/>
      <c r="D15" s="73"/>
      <c r="E15" s="17"/>
      <c r="F15" s="17"/>
      <c r="G15" s="18"/>
    </row>
    <row r="16" spans="1:7" ht="15" x14ac:dyDescent="0.3">
      <c r="A16" s="74" t="s">
        <v>42</v>
      </c>
      <c r="B16" s="75"/>
      <c r="C16" s="75"/>
      <c r="D16" s="76"/>
      <c r="E16" s="16">
        <f>SUM(E17:E20)</f>
        <v>13926.96</v>
      </c>
      <c r="F16" s="16">
        <f t="shared" ref="F16:G16" si="1">SUM(F17:F20)</f>
        <v>13903.19</v>
      </c>
      <c r="G16" s="16">
        <f t="shared" si="1"/>
        <v>957.9</v>
      </c>
    </row>
    <row r="17" spans="1:12" ht="22.25" customHeight="1" x14ac:dyDescent="0.35">
      <c r="A17" s="93" t="s">
        <v>44</v>
      </c>
      <c r="B17" s="94"/>
      <c r="C17" s="94"/>
      <c r="D17" s="95"/>
      <c r="E17" s="17">
        <v>13926.96</v>
      </c>
      <c r="F17" s="17">
        <v>13903.19</v>
      </c>
      <c r="G17" s="18">
        <v>957.9</v>
      </c>
    </row>
    <row r="18" spans="1:12" ht="15.5" x14ac:dyDescent="0.35">
      <c r="A18" s="70" t="s">
        <v>54</v>
      </c>
      <c r="B18" s="70"/>
      <c r="C18" s="70"/>
      <c r="D18" s="70"/>
      <c r="E18" s="17"/>
      <c r="F18" s="17"/>
      <c r="G18" s="18"/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/>
      <c r="F20" s="17"/>
      <c r="G20" s="18"/>
    </row>
    <row r="21" spans="1:12" ht="15" hidden="1" x14ac:dyDescent="0.3">
      <c r="A21" s="80" t="s">
        <v>14</v>
      </c>
      <c r="B21" s="80"/>
      <c r="C21" s="80"/>
      <c r="D21" s="80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1" t="s">
        <v>77</v>
      </c>
      <c r="B25" s="41"/>
      <c r="C25" s="41"/>
      <c r="D25" s="41"/>
      <c r="E25" s="41"/>
      <c r="F25" s="33">
        <f>'Кузнецкая 9(2020)'!F59</f>
        <v>-16495.712505568292</v>
      </c>
      <c r="G25" s="19"/>
    </row>
    <row r="26" spans="1:12" x14ac:dyDescent="0.3">
      <c r="A26" s="64" t="s">
        <v>71</v>
      </c>
      <c r="B26" s="65"/>
      <c r="C26" s="65"/>
      <c r="D26" s="65"/>
      <c r="E26" s="66"/>
      <c r="F26" s="60">
        <f>SUM(F28:F32)</f>
        <v>392.77730958288259</v>
      </c>
    </row>
    <row r="27" spans="1:12" ht="56.4" customHeight="1" x14ac:dyDescent="0.3">
      <c r="A27" s="67"/>
      <c r="B27" s="68"/>
      <c r="C27" s="68"/>
      <c r="D27" s="68"/>
      <c r="E27" s="69"/>
      <c r="F27" s="61"/>
    </row>
    <row r="28" spans="1:12" ht="15.5" hidden="1" x14ac:dyDescent="0.35">
      <c r="A28" s="49" t="s">
        <v>16</v>
      </c>
      <c r="B28" s="44"/>
      <c r="C28" s="44"/>
      <c r="D28" s="44"/>
      <c r="E28" s="45"/>
      <c r="F28" s="25">
        <f>'[4]УК ВР декабрь нар'!W480</f>
        <v>75.579844518371189</v>
      </c>
      <c r="L28" s="30"/>
    </row>
    <row r="29" spans="1:12" ht="15.5" hidden="1" x14ac:dyDescent="0.35">
      <c r="A29" s="49" t="s">
        <v>31</v>
      </c>
      <c r="B29" s="44"/>
      <c r="C29" s="44"/>
      <c r="D29" s="44"/>
      <c r="E29" s="45"/>
      <c r="F29" s="25">
        <f>'[4]УК ВР декабрь нар'!X480</f>
        <v>17.861701072691748</v>
      </c>
    </row>
    <row r="30" spans="1:12" ht="15.5" hidden="1" x14ac:dyDescent="0.35">
      <c r="A30" s="49" t="s">
        <v>18</v>
      </c>
      <c r="B30" s="44"/>
      <c r="C30" s="44"/>
      <c r="D30" s="44"/>
      <c r="E30" s="45"/>
      <c r="F30" s="25">
        <f>'[4]УК ВР декабрь нар'!Y480+'[4]УК ВР декабрь нар'!DX480</f>
        <v>0</v>
      </c>
    </row>
    <row r="31" spans="1:12" ht="15.5" hidden="1" x14ac:dyDescent="0.35">
      <c r="A31" s="49" t="s">
        <v>19</v>
      </c>
      <c r="B31" s="44"/>
      <c r="C31" s="44"/>
      <c r="D31" s="44"/>
      <c r="E31" s="45"/>
      <c r="F31" s="25">
        <f>'[4]УК ВР декабрь нар'!AV480+'[4]УК ВР декабрь нар'!BM480+'[4]УК ВР декабрь нар'!BN480+'[4]УК ВР декабрь нар'!BO480+'[4]УК ВР декабрь нар'!BP480+'[4]УК ВР декабрь нар'!EG480+'[4]УК ВР декабрь нар'!EH480+'[4]УК ВР декабрь нар'!EI480+'[4]УК ВР декабрь нар'!EJ480</f>
        <v>0</v>
      </c>
    </row>
    <row r="32" spans="1:12" ht="15.5" hidden="1" x14ac:dyDescent="0.35">
      <c r="A32" s="54" t="s">
        <v>60</v>
      </c>
      <c r="B32" s="62"/>
      <c r="C32" s="62"/>
      <c r="D32" s="62"/>
      <c r="E32" s="63"/>
      <c r="F32" s="25">
        <f>'[4]УК ВР декабрь нар'!AY480</f>
        <v>299.33576399181965</v>
      </c>
    </row>
    <row r="33" spans="1:12" x14ac:dyDescent="0.3">
      <c r="A33" s="64" t="s">
        <v>72</v>
      </c>
      <c r="B33" s="65"/>
      <c r="C33" s="65"/>
      <c r="D33" s="65"/>
      <c r="E33" s="66"/>
      <c r="F33" s="60">
        <f>SUM(F35:F39)+872.2</f>
        <v>3765.5080945540622</v>
      </c>
    </row>
    <row r="34" spans="1:12" ht="94.75" customHeight="1" x14ac:dyDescent="0.3">
      <c r="A34" s="67"/>
      <c r="B34" s="68"/>
      <c r="C34" s="68"/>
      <c r="D34" s="68"/>
      <c r="E34" s="69"/>
      <c r="F34" s="61"/>
    </row>
    <row r="35" spans="1:12" ht="15.5" hidden="1" x14ac:dyDescent="0.35">
      <c r="A35" s="57" t="s">
        <v>16</v>
      </c>
      <c r="B35" s="57"/>
      <c r="C35" s="57"/>
      <c r="D35" s="57"/>
      <c r="E35" s="57"/>
      <c r="F35" s="25">
        <f>'[4]УК ВР декабрь нар'!CN480+'[4]УК ВР декабрь нар'!DU480</f>
        <v>576.25026123953523</v>
      </c>
      <c r="L35" s="30"/>
    </row>
    <row r="36" spans="1:12" ht="15.5" hidden="1" x14ac:dyDescent="0.35">
      <c r="A36" s="57" t="s">
        <v>31</v>
      </c>
      <c r="B36" s="57"/>
      <c r="C36" s="57"/>
      <c r="D36" s="57"/>
      <c r="E36" s="57"/>
      <c r="F36" s="25">
        <f>'[4]УК ВР декабрь нар'!CO480+'[4]УК ВР декабрь нар'!DV480</f>
        <v>160.60510335554847</v>
      </c>
    </row>
    <row r="37" spans="1:12" ht="15.5" hidden="1" x14ac:dyDescent="0.35">
      <c r="A37" s="57" t="s">
        <v>18</v>
      </c>
      <c r="B37" s="57"/>
      <c r="C37" s="57"/>
      <c r="D37" s="57"/>
      <c r="E37" s="57"/>
      <c r="F37" s="25">
        <f>'[4]УК ВР декабрь нар'!CP480+'[4]УК ВР декабрь нар'!DL480+'[4]УК ВР декабрь нар'!DP480+'[4]УК ВР декабрь нар'!DT480</f>
        <v>269.91149999999999</v>
      </c>
    </row>
    <row r="38" spans="1:12" ht="15.5" hidden="1" x14ac:dyDescent="0.35">
      <c r="A38" s="57" t="s">
        <v>19</v>
      </c>
      <c r="B38" s="57"/>
      <c r="C38" s="57"/>
      <c r="D38" s="57"/>
      <c r="E38" s="57"/>
      <c r="F38" s="25">
        <f>'[4]УК ВР декабрь нар'!DB480+'[4]УК ВР декабрь нар'!DY480+'[4]УК ВР декабрь нар'!DZ480+'[4]УК ВР декабрь нар'!EA480+'[4]УК ВР декабрь нар'!EB480+'[4]УК ВР декабрь нар'!EC480+'[4]УК ВР декабрь нар'!ED480+'[4]УК ВР декабрь нар'!EE480+'[4]УК ВР декабрь нар'!EF480</f>
        <v>1366.4482499999999</v>
      </c>
    </row>
    <row r="39" spans="1:12" ht="51" hidden="1" customHeight="1" x14ac:dyDescent="0.35">
      <c r="A39" s="54" t="s">
        <v>62</v>
      </c>
      <c r="B39" s="55"/>
      <c r="C39" s="55"/>
      <c r="D39" s="55"/>
      <c r="E39" s="56"/>
      <c r="F39" s="25">
        <f>'[4]УК ВР декабрь нар'!DG480+'[4]УК ВР декабрь нар'!EP480</f>
        <v>520.09297995897828</v>
      </c>
    </row>
    <row r="40" spans="1:12" ht="72" customHeight="1" x14ac:dyDescent="0.3">
      <c r="A40" s="43" t="s">
        <v>73</v>
      </c>
      <c r="B40" s="58"/>
      <c r="C40" s="58"/>
      <c r="D40" s="58"/>
      <c r="E40" s="59"/>
      <c r="F40" s="26">
        <f>SUM(F41:F49)</f>
        <v>0</v>
      </c>
    </row>
    <row r="41" spans="1:12" ht="15.5" hidden="1" x14ac:dyDescent="0.35">
      <c r="A41" s="50" t="s">
        <v>20</v>
      </c>
      <c r="B41" s="51"/>
      <c r="C41" s="51"/>
      <c r="D41" s="51"/>
      <c r="E41" s="52"/>
      <c r="F41" s="25">
        <f>'[4]УК ВР декабрь нар'!$EU480+'[4]УК ВР декабрь нар'!FV480+'[4]УК ВР декабрь нар'!EY480</f>
        <v>0</v>
      </c>
      <c r="L41" s="30"/>
    </row>
    <row r="42" spans="1:12" ht="15.5" hidden="1" x14ac:dyDescent="0.35">
      <c r="A42" s="49" t="s">
        <v>31</v>
      </c>
      <c r="B42" s="44"/>
      <c r="C42" s="44"/>
      <c r="D42" s="44"/>
      <c r="E42" s="44"/>
      <c r="F42" s="25"/>
    </row>
    <row r="43" spans="1:12" ht="15.5" hidden="1" x14ac:dyDescent="0.35">
      <c r="A43" s="57" t="s">
        <v>21</v>
      </c>
      <c r="B43" s="57"/>
      <c r="C43" s="57"/>
      <c r="D43" s="57"/>
      <c r="E43" s="49"/>
      <c r="F43" s="25"/>
    </row>
    <row r="44" spans="1:12" ht="15.5" hidden="1" x14ac:dyDescent="0.35">
      <c r="A44" s="49" t="s">
        <v>17</v>
      </c>
      <c r="B44" s="44"/>
      <c r="C44" s="44"/>
      <c r="D44" s="44"/>
      <c r="E44" s="44"/>
      <c r="F44" s="25"/>
    </row>
    <row r="45" spans="1:12" ht="15.5" hidden="1" x14ac:dyDescent="0.35">
      <c r="A45" s="57" t="s">
        <v>22</v>
      </c>
      <c r="B45" s="57"/>
      <c r="C45" s="57"/>
      <c r="D45" s="57"/>
      <c r="E45" s="49"/>
      <c r="F45" s="25"/>
    </row>
    <row r="46" spans="1:12" ht="15.5" hidden="1" x14ac:dyDescent="0.35">
      <c r="A46" s="49" t="s">
        <v>17</v>
      </c>
      <c r="B46" s="44"/>
      <c r="C46" s="44"/>
      <c r="D46" s="44"/>
      <c r="E46" s="44"/>
      <c r="F46" s="25"/>
    </row>
    <row r="47" spans="1:12" ht="15.5" hidden="1" x14ac:dyDescent="0.35">
      <c r="A47" s="57" t="s">
        <v>18</v>
      </c>
      <c r="B47" s="57"/>
      <c r="C47" s="57"/>
      <c r="D47" s="57"/>
      <c r="E47" s="49"/>
      <c r="F47" s="25">
        <f>'[4]УК ВР декабрь нар'!EW480+'[4]УК ВР декабрь нар'!FA480+'[4]УК ВР декабрь нар'!FZ480</f>
        <v>0</v>
      </c>
    </row>
    <row r="48" spans="1:12" ht="15.5" hidden="1" x14ac:dyDescent="0.35">
      <c r="A48" s="49" t="s">
        <v>19</v>
      </c>
      <c r="B48" s="44"/>
      <c r="C48" s="44"/>
      <c r="D48" s="44"/>
      <c r="E48" s="44"/>
      <c r="F48" s="25">
        <f>'[4]УК ВР декабрь нар'!FL480+'[4]УК ВР декабрь нар'!GG480</f>
        <v>0</v>
      </c>
    </row>
    <row r="49" spans="1:15" ht="15.5" hidden="1" x14ac:dyDescent="0.35">
      <c r="A49" s="54" t="s">
        <v>63</v>
      </c>
      <c r="B49" s="55"/>
      <c r="C49" s="55"/>
      <c r="D49" s="55"/>
      <c r="E49" s="56"/>
      <c r="F49" s="25">
        <f>'[4]УК ВР декабрь нар'!FS480+'[4]УК ВР декабрь нар'!GL480</f>
        <v>0</v>
      </c>
    </row>
    <row r="50" spans="1:15" ht="15.65" hidden="1" customHeight="1" x14ac:dyDescent="0.35">
      <c r="A50" s="43" t="s">
        <v>37</v>
      </c>
      <c r="B50" s="44"/>
      <c r="C50" s="44"/>
      <c r="D50" s="44"/>
      <c r="E50" s="45"/>
      <c r="F50" s="31"/>
    </row>
    <row r="51" spans="1:15" ht="15" x14ac:dyDescent="0.3">
      <c r="A51" s="46" t="s">
        <v>74</v>
      </c>
      <c r="B51" s="47"/>
      <c r="C51" s="47"/>
      <c r="D51" s="47"/>
      <c r="E51" s="48"/>
      <c r="F51" s="26">
        <f>F26+F33+F40+F50</f>
        <v>4158.2854041369446</v>
      </c>
      <c r="G51" s="19"/>
      <c r="K51" s="19"/>
    </row>
    <row r="52" spans="1:15" ht="15" x14ac:dyDescent="0.3">
      <c r="A52" s="37" t="s">
        <v>65</v>
      </c>
      <c r="B52" s="39"/>
      <c r="C52" s="39"/>
      <c r="D52" s="39"/>
      <c r="E52" s="39"/>
      <c r="F52" s="26">
        <f>F53+F54+F55</f>
        <v>3887.27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309.35000000000002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3577.92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8045.5554041369451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13926.96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13903.19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-10614.307909705238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9</vt:lpstr>
      <vt:lpstr>Кузнецкая 9(2019)</vt:lpstr>
      <vt:lpstr>Кузнецкая 9(2020)</vt:lpstr>
      <vt:lpstr>Кузнецкая 9(2021)</vt:lpstr>
      <vt:lpstr>'Кузнецкая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2017-04-12T12:36:07Z</cp:lastPrinted>
  <dcterms:created xsi:type="dcterms:W3CDTF">2013-05-24T09:13:10Z</dcterms:created>
  <dcterms:modified xsi:type="dcterms:W3CDTF">2022-03-15T05:59:08Z</dcterms:modified>
</cp:coreProperties>
</file>